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Y32" i="15"/>
  <c r="Z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<sst xmlns="http://schemas.openxmlformats.org/spreadsheetml/2006/main" count="1069" uniqueCount="428">
  <si>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</si>
  <si>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</si>
  <si>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</si>
  <si>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</si>
  <si>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</si>
  <si>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</si>
  <si>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</si>
  <si>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</si>
  <si>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</si>
  <si>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</si>
  <si>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</si>
  <si>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</si>
  <si>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</si>
  <si>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</si>
  <si>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</si>
  <si>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</si>
  <si>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</si>
  <si>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</si>
  <si>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</si>
  <si>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</si>
  <si>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</si>
  <si>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</si>
  <si>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</si>
  <si>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</si>
  <si>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</si>
  <si>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</si>
  <si>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</si>
  <si>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</si>
  <si>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</si>
  <si>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</si>
  <si>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</si>
  <si>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</si>
  <si>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</si>
  <si>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</si>
  <si>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</si>
  <si>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</si>
  <si>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</si>
  <si>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</si>
  <si>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</si>
  <si>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</si>
  <si>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</si>
  <si>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</si>
  <si>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</si>
  <si>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</si>
  <si>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</si>
  <si>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</si>
  <si>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</si>
  <si>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</si>
  <si>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</si>
  <si>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</si>
  <si>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</si>
  <si>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</si>
  <si>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</si>
  <si>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</si>
  <si>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</si>
  <si>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</si>
  <si>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</si>
  <si>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</si>
  <si>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</si>
  <si>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</si>
  <si>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</si>
  <si>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</si>
  <si>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</si>
  <si>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</si>
  <si>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</si>
  <si>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</si>
  <si>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</si>
  <si>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</si>
  <si>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</si>
  <si>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</si>
  <si>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</si>
  <si>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</si>
  <si>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</si>
  <si>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</si>
  <si>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</si>
  <si>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</si>
  <si>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</si>
  <si>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</si>
  <si>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</si>
  <si>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</si>
  <si>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</si>
  <si>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</si>
  <si>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</si>
  <si>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</si>
  <si>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</si>
  <si>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</si>
  <si>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</si>
  <si>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</si>
  <si>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</si>
  <si>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</si>
  <si>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</si>
  <si>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</si>
  <si>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</si>
  <si>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</si>
  <si>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</si>
  <si>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</si>
  <si>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</si>
  <si>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</si>
  <si>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</si>
  <si>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</si>
  <si>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</si>
  <si>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</si>
  <si>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</si>
  <si>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</si>
  <si>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</si>
  <si>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</si>
  <si>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</si>
  <si>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</si>
  <si>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</si>
  <si>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</si>
  <si>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</si>
  <si>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</si>
  <si>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</si>
  <si>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</si>
  <si>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</si>
  <si>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</si>
  <si>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</si>
  <si>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</si>
  <si>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</si>
  <si>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</si>
  <si>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</si>
  <si>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</si>
  <si>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</si>
  <si>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</si>
  <si>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</si>
  <si>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</si>
  <si>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</si>
  <si>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</si>
  <si>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</si>
  <si>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</si>
  <si>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</si>
  <si>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</si>
  <si>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</si>
  <si>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</si>
  <si>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</si>
  <si>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</si>
  <si>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</si>
  <si>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</si>
  <si>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</si>
  <si>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</si>
  <si>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</si>
  <si>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</si>
  <si>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</si>
  <si>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</si>
  <si>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</si>
  <si>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</si>
  <si>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</si>
  <si>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</si>
  <si>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</si>
  <si>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</si>
  <si>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</si>
  <si>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</si>
  <si>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</si>
  <si>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</si>
  <si>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</si>
  <si>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</si>
  <si>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</si>
  <si>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</si>
  <si>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</si>
  <si>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</si>
  <si>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</si>
  <si>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</si>
  <si>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</si>
  <si>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</si>
  <si>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</si>
  <si>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</si>
  <si>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</si>
  <si>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</si>
  <si>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</si>
  <si>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</si>
  <si>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</si>
  <si>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</si>
  <si>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</si>
  <si>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</si>
  <si>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</si>
  <si>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</si>
  <si>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</si>
  <si>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</si>
  <si>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</si>
  <si>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</si>
  <si>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</si>
  <si>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</si>
  <si>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</si>
  <si>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</si>
  <si>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</si>
  <si>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</si>
  <si>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</si>
  <si>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</si>
  <si>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</si>
  <si>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</si>
  <si>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</si>
  <si>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</si>
  <si>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</si>
  <si>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</si>
  <si>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</si>
  <si>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</si>
  <si>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</si>
  <si>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</si>
  <si>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</si>
  <si>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</si>
  <si>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</si>
  <si>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</si>
  <si>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</si>
  <si>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</si>
  <si>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</si>
  <si>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</si>
  <si>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</si>
  <si>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</si>
  <si>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</si>
  <si>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</si>
  <si>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</si>
  <si>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</si>
  <si>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</si>
  <si>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</si>
  <si>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</si>
  <si>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</si>
  <si>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</si>
  <si>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</si>
  <si>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</si>
  <si>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</si>
  <si>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</si>
  <si>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</si>
  <si>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</si>
  <si>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</si>
  <si>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</si>
  <si>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</si>
  <si>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</si>
  <si>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</si>
  <si>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</si>
  <si>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</si>
  <si>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</si>
  <si>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</si>
  <si>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</si>
  <si>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</si>
  <si>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</si>
  <si>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</si>
  <si>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</si>
  <si>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</si>
  <si>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</si>
  <si>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</si>
  <si>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</si>
  <si>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</si>
  <si>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</si>
  <si>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</si>
  <si>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</si>
  <si>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</si>
  <si>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</si>
  <si>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</si>
  <si>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</si>
  <si>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</si>
  <si>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</si>
  <si>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</si>
  <si>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</si>
  <si>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</si>
  <si>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</si>
  <si>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</si>
  <si>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</si>
  <si>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</si>
  <si>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</si>
  <si>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</si>
  <si>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</si>
  <si>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</si>
  <si>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</si>
  <si>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</si>
  <si>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</si>
  <si>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</si>
  <si>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</si>
  <si>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</si>
  <si>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</si>
  <si>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</si>
  <si>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</si>
  <si>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</si>
  <si>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</si>
  <si>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</si>
  <si>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</si>
  <si>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</si>
  <si>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</si>
  <si>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</si>
  <si>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</si>
  <si>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</si>
  <si>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</si>
  <si>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</si>
  <si>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</si>
  <si>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</si>
  <si>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</si>
  <si>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</si>
  <si>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</si>
  <si>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</si>
  <si>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</si>
  <si>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</si>
  <si>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</si>
  <si>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</si>
  <si>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</si>
  <si>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</si>
  <si>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</si>
  <si>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</si>
  <si>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</si>
  <si>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</si>
  <si>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</si>
  <si>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</si>
  <si>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</si>
  <si>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</si>
  <si>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</si>
  <si>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</si>
  <si>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</si>
  <si>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</si>
  <si>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</si>
  <si>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</si>
  <si>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</si>
  <si>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</si>
  <si>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</si>
  <si>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</si>
  <si>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</si>
  <si>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</si>
  <si>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</si>
  <si>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</si>
  <si>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</si>
  <si>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</si>
  <si>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</si>
  <si>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</si>
  <si>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</si>
  <si>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</si>
  <si>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</si>
  <si>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</si>
  <si>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</si>
  <si>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</si>
  <si>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</si>
  <si>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</si>
  <si>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</si>
  <si>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</si>
  <si>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</si>
  <si>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</si>
  <si>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</si>
  <si>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</si>
  <si>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</si>
  <si>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</si>
  <si>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</si>
  <si>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</si>
  <si>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</si>
  <si>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</si>
  <si>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</si>
  <si>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</si>
  <si>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</si>
  <si>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</si>
  <si>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</si>
  <si>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</si>
  <si>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</si>
  <si>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</si>
  <si>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</si>
  <si>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</si>
  <si>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</si>
  <si>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</si>
  <si>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</si>
  <si>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</si>
  <si>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</si>
  <si>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</si>
  <si>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</si>
  <si>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</si>
  <si>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</si>
  <si>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</si>
  <si>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</si>
  <si>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</si>
  <si>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</si>
  <si>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</si>
  <si>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</si>
  <si>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</si>
  <si>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</si>
  <si>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</si>
  <si>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</si>
  <si>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</si>
  <si>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</si>
  <si>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</si>
  <si>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</si>
  <si>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</si>
  <si>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</si>
  <si>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</si>
  <si>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</si>
  <si>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</si>
  <si>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</si>
  <si>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</si>
  <si>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</si>
  <si>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</si>
  <si>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</si>
  <si>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</si>
  <si>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</si>
  <si>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</si>
  <si>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</si>
  <si>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</si>
  <si>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</si>
  <si>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</si>
  <si>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</si>
  <si>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</si>
  <si>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</si>
  <si>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</si>
  <si>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</si>
  <si>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</si>
  <si>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</si>
  <si>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</si>
  <si>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</si>
  <si>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</si>
  <si>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</si>
  <si>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</si>
  <si>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</si>
  <si>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</si>
  <si>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</si>
  <si>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</si>
  <si>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</si>
  <si>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</si>
  <si>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</si>
  <si>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</si>
  <si>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</si>
  <si>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</si>
  <si>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</si>
  <si>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</si>
  <si>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</si>
  <si>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</si>
  <si>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</si>
  <si>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Оплачен полностью</t>
  </si>
  <si>
    <t>Q_Гч_26_ЛК15_018077</t>
  </si>
  <si>
    <t>Электроснабжение ЭПУ потребителей в соответствии с договором на ТП №1-35-26-0085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</si>
  <si>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№1-35-26-0085 г. Горячий Ключ</t>
  </si>
  <si>
    <t>Краснодарский край, г Горячий Ключ, ул Черноморская</t>
  </si>
  <si>
    <t>ЭПУ для индивидуальное жилищное строительство</t>
  </si>
  <si>
    <t>1-35-26-0085 от 27.04.2026</t>
  </si>
  <si>
    <t>ВЛИ-0,4 кВ Ф-2 ТП-11-03 от опоры №4 до опоры №4а</t>
  </si>
  <si>
    <t xml:space="preserve"> ВЛИ 0,4 кВ – 0,016, марка провода 4х16 мм²</t>
  </si>
  <si>
    <t>4х16 мм²</t>
  </si>
  <si>
    <t>0,016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</si>
</sst>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0.12016352399999999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0.12016352399999999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0.10013627</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Q_Гч_26_ЛК15_018077</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№1-35-26-0085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417</v>
      </c>
      <c r="E22" s="201" t="s">
        <v>421</v>
      </c>
      <c r="F22" s="201" t="s">
        <v>422</v>
      </c>
      <c r="G22" s="32" t="s">
        <v>424</v>
      </c>
      <c r="H22" s="198">
        <v>5.0000000000000001E-3</v>
      </c>
      <c r="I22" s="83">
        <v>0</v>
      </c>
      <c r="J22" s="201">
        <v>5.0000000000000001E-3</v>
      </c>
      <c r="K22" s="83">
        <v>0.23</v>
      </c>
      <c r="L22" s="83" t="s">
        <v>396</v>
      </c>
      <c r="M22" s="83" t="s">
        <v>373</v>
      </c>
      <c r="N22" s="83" t="s">
        <v>373</v>
      </c>
      <c r="O22" s="83" t="s">
        <v>373</v>
      </c>
      <c r="P22" s="83" t="s">
        <v>373</v>
      </c>
      <c r="Q22" s="83" t="s">
        <v>373</v>
      </c>
      <c r="R22" s="83" t="s">
        <v>373</v>
      </c>
      <c r="S22" s="183">
        <v>5.7349999999999998E-2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Q_Гч_26_ЛК15_018077</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Электроснабжение ЭПУ потребителей в соответствии с договором на ТП №1-35-26-0085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413</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Q_Гч_26_ЛК15_018077</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Электроснабжение ЭПУ потребителей в соответствии с договором на ТП №1-35-26-0085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32" t="s">
        <v>424</v>
      </c>
      <c r="D25" s="178" t="s">
        <v>226</v>
      </c>
      <c r="E25" s="178" t="s">
        <v>226</v>
      </c>
      <c r="F25" s="178" t="s">
        <v>226</v>
      </c>
      <c r="G25" s="58">
        <v>0.4</v>
      </c>
      <c r="H25" s="178" t="s">
        <v>226</v>
      </c>
      <c r="I25" s="58">
        <v>0.4</v>
      </c>
      <c r="J25" s="59" t="s">
        <v>416</v>
      </c>
      <c r="K25" s="178" t="s">
        <v>226</v>
      </c>
      <c r="L25" s="155" t="s">
        <v>62</v>
      </c>
      <c r="M25" s="178" t="s">
        <v>226</v>
      </c>
      <c r="N25" s="156" t="s">
        <v>426</v>
      </c>
      <c r="O25" s="178" t="s">
        <v>226</v>
      </c>
      <c r="P25" s="156" t="s">
        <v>401</v>
      </c>
      <c r="Q25" s="178" t="s">
        <v>226</v>
      </c>
      <c r="R25" s="178">
        <v>1.6E-2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Q_Гч_26_ЛК15_018077</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№1-35-26-0085 г. Горячий Ключ</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№1-35-26-0085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413</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Q_Гч_26_ЛК15_018077</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№1-35-26-0085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7" t="s">
        <v>79</v>
      </c>
      <c r="F19" s="248"/>
      <c r="G19" s="248"/>
      <c r="H19" s="248"/>
      <c r="I19" s="249"/>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413</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I34" sqref="I34"/>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Q_Гч_26_ЛК15_018077</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Электроснабжение ЭПУ потребителей в соответствии с договором на ТП №1-35-26-0085 г. Горячий Ключ</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46139</v>
      </c>
      <c r="D26" s="53" t="s">
        <v>373</v>
      </c>
      <c r="E26" s="53" t="s">
        <v>373</v>
      </c>
      <c r="F26" s="53" t="s">
        <v>373</v>
      </c>
      <c r="G26" s="181">
        <v>46139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46234</v>
      </c>
      <c r="D35" s="181">
        <v>46234</v>
      </c>
      <c r="E35" s="181">
        <v>46050</v>
      </c>
      <c r="F35" s="181">
        <v>46050</v>
      </c>
      <c r="G35" s="181">
        <v>46234</v>
      </c>
      <c r="H35" s="181">
        <v>46234</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78.75"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T35" sqref="T35"/>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Q_Гч_26_ЛК15_018077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Электроснабжение ЭПУ потребителей в соответствии с договором на ТП №1-35-26-0085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407</v>
      </c>
      <c r="H20" s="263" t="s">
        <v>375</v>
      </c>
      <c r="I20" s="263"/>
      <c r="J20" s="263"/>
      <c r="K20" s="263"/>
      <c r="L20" s="263" t="s">
        <v>376</v>
      </c>
      <c r="M20" s="263"/>
      <c r="N20" s="263"/>
      <c r="O20" s="263"/>
      <c r="P20" s="263" t="s">
        <v>378</v>
      </c>
      <c r="Q20" s="263"/>
      <c r="R20" s="263"/>
      <c r="S20" s="263"/>
      <c r="T20" s="263" t="s">
        <v>412</v>
      </c>
      <c r="U20" s="263"/>
      <c r="V20" s="263"/>
      <c r="W20" s="263"/>
      <c r="X20" s="263" t="s">
        <v>415</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0.12016352399999999</v>
      </c>
      <c r="D24" s="190">
        <f>J24+N24+R24+V24+Z24</f>
        <v>0.12016352399999999</v>
      </c>
      <c r="E24" s="191">
        <v>0</v>
      </c>
      <c r="F24" s="191">
        <v>0</v>
      </c>
      <c r="G24" s="190">
        <f>C24</f>
        <v>0.12016352399999999</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0.12016352399999999</v>
      </c>
      <c r="Y24" s="190">
        <f t="shared" si="0"/>
        <v>0</v>
      </c>
      <c r="Z24" s="190">
        <f t="shared" si="0"/>
        <v>0.12016352399999999</v>
      </c>
      <c r="AA24" s="190">
        <f t="shared" si="0"/>
        <v>0</v>
      </c>
      <c r="AB24" s="192">
        <f>H24+L24+P24+T24+X24</f>
        <v>0.12016352399999999</v>
      </c>
      <c r="AC24" s="190">
        <f>J24+N24+R24+V24+Z24</f>
        <v>0.12016352399999999</v>
      </c>
      <c r="AD24" s="149">
        <f>AB30*1.2</f>
        <v>0.12016352399999999</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0.12016352399999999</v>
      </c>
      <c r="D27" s="193">
        <f t="shared" si="3"/>
        <v>0.12016352399999999</v>
      </c>
      <c r="E27" s="193">
        <f t="shared" ref="E27:I27" si="6">E24</f>
        <v>0</v>
      </c>
      <c r="F27" s="193">
        <f t="shared" si="6"/>
        <v>0</v>
      </c>
      <c r="G27" s="193">
        <f t="shared" si="6"/>
        <v>0.12016352399999999</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0.12016352399999999</v>
      </c>
      <c r="Y27" s="193">
        <v>0</v>
      </c>
      <c r="Z27" s="193">
        <f>Z30*1.2</f>
        <v>0.12016352399999999</v>
      </c>
      <c r="AA27" s="193">
        <v>0</v>
      </c>
      <c r="AB27" s="192">
        <f t="shared" si="4"/>
        <v>0.12016352399999999</v>
      </c>
      <c r="AC27" s="193">
        <f t="shared" si="5"/>
        <v>0.12016352399999999</v>
      </c>
      <c r="AD27" s="170"/>
      <c r="AE27" s="262"/>
    </row>
    <row r="28" spans="1:33" s="105" customFormat="1" ht="18.75" x14ac:dyDescent="0.25">
      <c r="A28" s="48" t="s">
        <v>161</v>
      </c>
      <c r="B28" s="37" t="s">
        <v>160</v>
      </c>
      <c r="C28" s="192">
        <f>H28+L28+P28+T28+X28</f>
        <v>5.7349999999999998E-2</v>
      </c>
      <c r="D28" s="193">
        <f>J28+N28+R28+V28+Z28</f>
        <v>5.7349999999999998E-2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5.7349999999999998E-2</v>
      </c>
      <c r="Y28" s="193">
        <v>0</v>
      </c>
      <c r="Z28" s="193">
        <v>5.7349999999999998E-2</v>
      </c>
      <c r="AA28" s="193">
        <v>0</v>
      </c>
      <c r="AB28" s="192">
        <f>H28+L28+P28+T28+X28</f>
        <v>5.7349999999999998E-2</v>
      </c>
      <c r="AC28" s="193">
        <f>J28+N28+R28+V28+Z28</f>
        <v>5.7349999999999998E-2</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0.10013627</v>
      </c>
      <c r="D30" s="190">
        <f t="shared" si="3"/>
        <v>0.10013627</v>
      </c>
      <c r="E30" s="191">
        <v>0</v>
      </c>
      <c r="F30" s="191">
        <v>0</v>
      </c>
      <c r="G30" s="190">
        <f>C30</f>
        <v>0.10013627</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0.10013627</v>
      </c>
      <c r="Y30" s="190">
        <v>0.10013627</v>
      </c>
      <c r="Z30" s="190">
        <v>0.10013627</v>
      </c>
      <c r="AA30" s="190">
        <v>0.10013627</v>
      </c>
      <c r="AB30" s="192">
        <f t="shared" si="4"/>
        <v>0.10013627</v>
      </c>
      <c r="AC30" s="190">
        <f t="shared" si="5"/>
        <v>0.10013627</v>
      </c>
      <c r="AD30" s="149"/>
      <c r="AE30" s="262"/>
    </row>
    <row r="31" spans="1:33" ht="15.75" customHeight="1" x14ac:dyDescent="0.25">
      <c r="A31" s="50" t="s">
        <v>156</v>
      </c>
      <c r="B31" s="37" t="s">
        <v>155</v>
      </c>
      <c r="C31" s="192">
        <f t="shared" si="2"/>
        <v>0.01</v>
      </c>
      <c r="D31" s="193">
        <f t="shared" si="3"/>
        <v>0.01</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0.01</v>
      </c>
      <c r="Y31" s="193">
        <v>0.01</v>
      </c>
      <c r="Z31" s="193">
        <v>0.01</v>
      </c>
      <c r="AA31" s="193">
        <v>0.01</v>
      </c>
      <c r="AB31" s="192">
        <f t="shared" si="4"/>
        <v>0.01</v>
      </c>
      <c r="AC31" s="193">
        <f t="shared" si="5"/>
        <v>0.01</v>
      </c>
      <c r="AD31" s="149"/>
      <c r="AE31" s="262"/>
    </row>
    <row r="32" spans="1:33" ht="31.5" x14ac:dyDescent="0.25">
      <c r="A32" s="50" t="s">
        <v>154</v>
      </c>
      <c r="B32" s="37" t="s">
        <v>153</v>
      </c>
      <c r="C32" s="192">
        <f t="shared" si="2"/>
        <v>9.0136270000000004E-2</v>
      </c>
      <c r="D32" s="193">
        <f t="shared" si="3"/>
        <v>9.0136270000000004E-2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X30-X31</f>
        <v>9.0136270000000004E-2</v>
      </c>
      <c r="Y32" s="190">
        <f t="shared" ref="Y32:AA32" si="12">Y30-Y31</f>
        <v>9.0136270000000004E-2</v>
      </c>
      <c r="Z32" s="190">
        <f t="shared" si="12"/>
        <v>9.0136270000000004E-2</v>
      </c>
      <c r="AA32" s="190">
        <f t="shared" si="12"/>
        <v>9.0136270000000004E-2</v>
      </c>
      <c r="AB32" s="192">
        <f t="shared" si="4"/>
        <v>9.0136270000000004E-2</v>
      </c>
      <c r="AC32" s="193">
        <f t="shared" si="5"/>
        <v>9.0136270000000004E-2</v>
      </c>
      <c r="AD32" s="149"/>
      <c r="AE32" s="26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2"/>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413</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Q_Гч_26_ЛК15_018077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Электроснабжение ЭПУ потребителей в соответствии с договором на ТП №1-35-26-0085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1.6E-2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Q_Гч_26_ЛК15_018077</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Электроснабжение ЭПУ потребителей в соответствии с договором на ТП №1-35-26-0085 г. Горячий Ключ</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№1-35-26-0085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0.12016352399999999</v>
      </c>
      <c r="C27" s="96"/>
    </row>
    <row r="28" spans="1:3" x14ac:dyDescent="0.25">
      <c r="A28" s="131" t="s">
        <v>238</v>
      </c>
      <c r="B28" s="187" t="s">
        <v>404</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408</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409</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403</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2026-08-06T07:38:08Z</dcterms:modified>
</cp:coreProperties>
</file>